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960" yWindow="810" windowWidth="19215" windowHeight="7365" activeTab="3"/>
  </bookViews>
  <sheets>
    <sheet name="Table6_0701" sheetId="1" r:id="rId1"/>
    <sheet name="Table6_0703" sheetId="2" r:id="rId2"/>
    <sheet name="Table6_0710" sheetId="3" r:id="rId3"/>
    <sheet name="Table6_0713" sheetId="4" r:id="rId4"/>
  </sheets>
  <calcPr calcId="162913"/>
</workbook>
</file>

<file path=xl/calcChain.xml><?xml version="1.0" encoding="utf-8"?>
<calcChain xmlns="http://schemas.openxmlformats.org/spreadsheetml/2006/main">
  <c r="C41" i="4" l="1"/>
  <c r="D41" i="4"/>
  <c r="E41" i="4"/>
  <c r="F41" i="4"/>
  <c r="AM41" i="4" s="1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AM41" i="3" s="1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AM41" i="2" s="1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AM41" i="1" s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<sst xmlns="http://schemas.openxmlformats.org/spreadsheetml/2006/main" count="604" uniqueCount="81">
  <si>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</si>
  <si>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</si>
  <si>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</si>
  <si>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</si>
  <si>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</si>
  <si>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</si>
  <si>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</si>
  <si>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</si>
  <si>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</si>
  <si>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</si>
  <si>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</si>
  <si>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</si>
  <si>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</si>
  <si>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</si>
  <si>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</si>
  <si>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</si>
  <si>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</si>
  <si>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</si>
  <si>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</si>
  <si>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</si>
  <si>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</si>
  <si>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</si>
  <si>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</si>
  <si>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</si>
  <si>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</si>
  <si>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</si>
  <si>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</si>
  <si>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</si>
  <si>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</si>
  <si>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</si>
  <si>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</si>
  <si>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</si>
  <si>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</si>
  <si>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</si>
  <si>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</si>
  <si>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</si>
  <si>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</si>
  <si>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</si>
  <si>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</si>
  <si>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</si>
  <si>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</si>
  <si>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</si>
  <si>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</si>
  <si>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</si>
  <si>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</si>
  <si>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</si>
  <si>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</si>
  <si>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</si>
  <si>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</si>
  <si>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</si>
  <si>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</si>
  <si>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</si>
  <si>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</si>
  <si>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</si>
  <si>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</si>
  <si>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</si>
  <si>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</si>
  <si>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</si>
  <si>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</si>
  <si>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</si>
  <si>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</si>
  <si>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</si>
  <si>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</si>
  <si>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</si>
  <si>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</si>
  <si>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</si>
  <si>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</si>
  <si>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</si>
  <si>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</si>
  <si>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</si>
  <si>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</si>
  <si>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</si>
  <si>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</si>
  <si>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</si>
  <si>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</si>
  <si>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</si>
  <si>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POTATOES, FRESH OR CHILLED</t>
  </si>
  <si>
    <t>ONIONS, SHALLOTS, GARLIC, LEEKS AND OTHER ALLIACEOUS VEGETABLES, FRESH OR CHILLED</t>
  </si>
  <si>
    <t>VEGETABLES (UNCOOKED OR COOKED BY STEAMING OR BOILING IN WATER), FROZEN</t>
  </si>
  <si>
    <t>DRIED LEGUMINOUS VEGETABLES, SHELLED, WHETHER OR NOT SKINNED OR SPLIT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</si>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</sst>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23" fillId="0" borderId="15" xfId="0" applyFont="1" applyBorder="1" applyAlignment="1">
      <alignment horizontal="center" vertical="center" textRotation="90"/>
    </xf>
    <xf numFmtId="0" fontId="23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wrapText="1" indent="35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2" fillId="35" borderId="11" xfId="0" applyFont="1" applyFill="1" applyBorder="1" applyAlignment="1">
      <alignment horizontal="left" vertical="center" wrapText="1" indent="35"/>
    </xf>
    <xf numFmtId="0" fontId="22" fillId="35" borderId="13" xfId="0" applyFont="1" applyFill="1" applyBorder="1" applyAlignment="1">
      <alignment horizontal="left" vertical="center" wrapText="1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666751</xdr:colOff>
      <xdr:row>2</xdr:row>
      <xdr:rowOff>152400</xdr:rowOff>
    </xdr:from>
    <xdr:to>
      <xdr:col>1</xdr:col>
      <xdr:colOff>2133601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4763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 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  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AO41"/>
  <sheetViews>
    <sheetView showGridLines="0" workbookViewId="0">
      <selection sqref="A1:AO1"/>
    </sheetView>
  </sheetViews>
  <sheetFormatPr defaultRowHeight="15" x14ac:dyDescent="0.25"/>
  <cols>
    <col min="1" max="1" width="12.140625" style="1" customWidth="1"/>
    <col min="2" max="2" width="32.5703125" style="7" customWidth="1"/>
    <col min="3" max="38" width="9.140625" style="1"/>
    <col min="39" max="39" width="16.85546875" style="3" customWidth="1"/>
    <col min="40" max="40" width="34.140625" style="1" customWidth="1"/>
    <col min="41" max="41" width="9.140625" style="1"/>
    <col min="42" max="16384" width="9.140625" style="14"/>
  </cols>
  <sheetData>
    <row r="1" spans="1:41" ht="27.75" customHeight="1" x14ac:dyDescent="0.2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21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15" customFormat="1" ht="135" customHeight="1" x14ac:dyDescent="0.25">
      <c r="A3" s="27" t="s">
        <v>37</v>
      </c>
      <c r="B3" s="33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6" customFormat="1" ht="19.5" customHeight="1" x14ac:dyDescent="0.25">
      <c r="A4" s="2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17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0" si="0">SUM(C5:AL5)</f>
        <v>0</v>
      </c>
      <c r="AN5" s="6" t="s">
        <v>38</v>
      </c>
      <c r="AO5" s="4">
        <v>1</v>
      </c>
    </row>
    <row r="6" spans="1:41" s="17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17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17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395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118</v>
      </c>
      <c r="AL8" s="19">
        <v>67108</v>
      </c>
      <c r="AM8" s="20">
        <f t="shared" si="0"/>
        <v>67621</v>
      </c>
      <c r="AN8" s="6" t="s">
        <v>2</v>
      </c>
      <c r="AO8" s="4">
        <v>4</v>
      </c>
    </row>
    <row r="9" spans="1:41" s="17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240.8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240.8</v>
      </c>
      <c r="AN9" s="6" t="s">
        <v>3</v>
      </c>
      <c r="AO9" s="4">
        <v>5</v>
      </c>
    </row>
    <row r="10" spans="1:41" s="17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0</v>
      </c>
      <c r="AN10" s="6" t="s">
        <v>4</v>
      </c>
      <c r="AO10" s="4">
        <v>6</v>
      </c>
    </row>
    <row r="11" spans="1:41" s="17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17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17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17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17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17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17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17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17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17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17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17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18500.5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18500.5</v>
      </c>
      <c r="AN22" s="6" t="s">
        <v>16</v>
      </c>
      <c r="AO22" s="4">
        <v>18</v>
      </c>
    </row>
    <row r="23" spans="1:41" s="17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17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17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17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17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17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17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0</v>
      </c>
      <c r="AN29" s="6" t="s">
        <v>23</v>
      </c>
      <c r="AO29" s="4">
        <v>25</v>
      </c>
    </row>
    <row r="30" spans="1:41" s="17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17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17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17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17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17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17" customFormat="1" ht="19.5" customHeight="1" x14ac:dyDescent="0.25">
      <c r="A36" s="4">
        <v>32</v>
      </c>
      <c r="B36" s="6" t="s">
        <v>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0</v>
      </c>
      <c r="AN36" s="6" t="s">
        <v>30</v>
      </c>
      <c r="AO36" s="4">
        <v>32</v>
      </c>
    </row>
    <row r="37" spans="1:41" s="17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7905</v>
      </c>
      <c r="AM37" s="20">
        <f t="shared" si="0"/>
        <v>7905</v>
      </c>
      <c r="AN37" s="6" t="s">
        <v>31</v>
      </c>
      <c r="AO37" s="4">
        <v>33</v>
      </c>
    </row>
    <row r="38" spans="1:41" s="17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17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0</v>
      </c>
      <c r="AN39" s="6" t="s">
        <v>33</v>
      </c>
      <c r="AO39" s="4">
        <v>35</v>
      </c>
    </row>
    <row r="40" spans="1:41" s="17" customFormat="1" ht="19.5" customHeight="1" x14ac:dyDescent="0.25">
      <c r="A40" s="4">
        <v>36</v>
      </c>
      <c r="B40" s="6" t="s">
        <v>34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0</v>
      </c>
      <c r="AN40" s="6" t="s">
        <v>34</v>
      </c>
      <c r="AO40" s="4">
        <v>36</v>
      </c>
    </row>
    <row r="41" spans="1:41" s="18" customFormat="1" ht="23.25" customHeight="1" x14ac:dyDescent="0.25">
      <c r="A41" s="13"/>
      <c r="B41" s="12" t="s">
        <v>35</v>
      </c>
      <c r="C41" s="20">
        <f t="shared" ref="C41:AL41" si="1">SUM(C5:C40)</f>
        <v>0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0</v>
      </c>
      <c r="L41" s="20">
        <f t="shared" si="1"/>
        <v>0</v>
      </c>
      <c r="M41" s="20">
        <f t="shared" si="1"/>
        <v>0</v>
      </c>
      <c r="N41" s="20">
        <f t="shared" si="1"/>
        <v>635.79999999999995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0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18500.5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118</v>
      </c>
      <c r="AL41" s="20">
        <f t="shared" si="1"/>
        <v>75013</v>
      </c>
      <c r="AM41" s="20">
        <f>SUM(C41:AL41)</f>
        <v>94267.3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AO41"/>
  <sheetViews>
    <sheetView showGridLines="0" workbookViewId="0">
      <selection sqref="A1:AO1"/>
    </sheetView>
  </sheetViews>
  <sheetFormatPr defaultRowHeight="15" x14ac:dyDescent="0.25"/>
  <cols>
    <col min="1" max="1" width="12.140625" style="1" customWidth="1"/>
    <col min="2" max="2" width="32.5703125" style="7" customWidth="1"/>
    <col min="3" max="38" width="9.140625" style="1"/>
    <col min="39" max="39" width="16.85546875" style="3" customWidth="1"/>
    <col min="40" max="40" width="37.5703125" style="1" customWidth="1"/>
    <col min="41" max="41" width="9.140625" style="1"/>
  </cols>
  <sheetData>
    <row r="1" spans="1:41" ht="27.75" customHeight="1" x14ac:dyDescent="0.2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36" t="s">
        <v>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35" customHeight="1" x14ac:dyDescent="0.25">
      <c r="A3" s="37" t="s">
        <v>37</v>
      </c>
      <c r="B3" s="33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0" customFormat="1" ht="35.25" customHeight="1" x14ac:dyDescent="0.25">
      <c r="A4" s="3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5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16049.7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20">
        <f t="shared" si="0"/>
        <v>16049.7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101657.60000000001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1599</v>
      </c>
      <c r="AM9" s="20">
        <f t="shared" si="0"/>
        <v>103256.6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3321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3321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20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20448.5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20448.5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20">
        <f t="shared" ref="C41:AL41" si="1">SUM(C5:C40)</f>
        <v>0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0</v>
      </c>
      <c r="L41" s="20">
        <f t="shared" si="1"/>
        <v>0</v>
      </c>
      <c r="M41" s="20">
        <f t="shared" si="1"/>
        <v>0</v>
      </c>
      <c r="N41" s="20">
        <f t="shared" si="1"/>
        <v>0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141476.79999999999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0</v>
      </c>
      <c r="AL41" s="20">
        <f t="shared" si="1"/>
        <v>1599</v>
      </c>
      <c r="AM41" s="20">
        <f t="shared" si="0"/>
        <v>143075.79999999999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AO41"/>
  <sheetViews>
    <sheetView showGridLines="0" workbookViewId="0">
      <selection activeCell="B3" sqref="B3:B4"/>
    </sheetView>
  </sheetViews>
  <sheetFormatPr defaultRowHeight="15" x14ac:dyDescent="0.25"/>
  <cols>
    <col min="1" max="1" width="12.140625" style="1" customWidth="1"/>
    <col min="2" max="2" width="32.7109375" style="7" customWidth="1"/>
    <col min="3" max="38" width="9.140625" style="1"/>
    <col min="39" max="39" width="15.5703125" style="3" customWidth="1"/>
    <col min="40" max="40" width="34.5703125" style="1" customWidth="1"/>
    <col min="41" max="41" width="9.140625" style="1"/>
  </cols>
  <sheetData>
    <row r="1" spans="1:41" ht="27.75" customHeight="1" x14ac:dyDescent="0.2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36" t="s">
        <v>78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</row>
    <row r="3" spans="1:41" s="2" customFormat="1" ht="135" customHeight="1" x14ac:dyDescent="0.25">
      <c r="A3" s="37" t="s">
        <v>37</v>
      </c>
      <c r="B3" s="33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0" customFormat="1" ht="19.5" customHeight="1" x14ac:dyDescent="0.25">
      <c r="A4" s="3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5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20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20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9">
        <v>7766.1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5334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13100.1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20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7298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7298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9">
        <v>5190.8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5190.8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20">
        <f t="shared" ref="C41:AL41" si="1">SUM(C5:C40)</f>
        <v>12956.900000000001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0</v>
      </c>
      <c r="L41" s="20">
        <f t="shared" si="1"/>
        <v>0</v>
      </c>
      <c r="M41" s="20">
        <f t="shared" si="1"/>
        <v>0</v>
      </c>
      <c r="N41" s="20">
        <f t="shared" si="1"/>
        <v>7298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5334</v>
      </c>
      <c r="W41" s="20">
        <f t="shared" si="1"/>
        <v>0</v>
      </c>
      <c r="X41" s="20">
        <f t="shared" si="1"/>
        <v>0</v>
      </c>
      <c r="Y41" s="20">
        <f t="shared" si="1"/>
        <v>0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0</v>
      </c>
      <c r="AL41" s="20">
        <f t="shared" si="1"/>
        <v>0</v>
      </c>
      <c r="AM41" s="20">
        <f t="shared" si="0"/>
        <v>25588.9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AO41"/>
  <sheetViews>
    <sheetView showGridLines="0" tabSelected="1" workbookViewId="0">
      <selection activeCell="B3" sqref="B3:B4"/>
    </sheetView>
  </sheetViews>
  <sheetFormatPr defaultRowHeight="15" x14ac:dyDescent="0.25"/>
  <cols>
    <col min="1" max="1" width="12.140625" style="1" customWidth="1"/>
    <col min="2" max="2" width="33.42578125" style="7" customWidth="1"/>
    <col min="3" max="38" width="9.140625" style="1"/>
    <col min="39" max="39" width="16.85546875" style="3" customWidth="1"/>
    <col min="40" max="40" width="33.42578125" style="1" customWidth="1"/>
    <col min="41" max="41" width="9.140625" style="1"/>
  </cols>
  <sheetData>
    <row r="1" spans="1:41" ht="27.75" customHeight="1" x14ac:dyDescent="0.2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 x14ac:dyDescent="0.25">
      <c r="A2" s="36" t="s">
        <v>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35" customHeight="1" x14ac:dyDescent="0.25">
      <c r="A3" s="37" t="s">
        <v>37</v>
      </c>
      <c r="B3" s="33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9" t="s">
        <v>36</v>
      </c>
      <c r="AN3" s="35"/>
      <c r="AO3" s="31"/>
    </row>
    <row r="4" spans="1:41" s="10" customFormat="1" ht="19.5" customHeight="1" x14ac:dyDescent="0.25">
      <c r="A4" s="38"/>
      <c r="B4" s="34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30"/>
      <c r="AN4" s="35"/>
      <c r="AO4" s="32"/>
    </row>
    <row r="5" spans="1:41" s="5" customFormat="1" ht="19.5" customHeight="1" x14ac:dyDescent="0.25">
      <c r="A5" s="4">
        <v>1</v>
      </c>
      <c r="B5" s="6" t="s">
        <v>38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20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20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20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87694.1</v>
      </c>
      <c r="L8" s="19">
        <v>0</v>
      </c>
      <c r="M8" s="19">
        <v>0</v>
      </c>
      <c r="N8" s="19">
        <v>2840.2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1133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4277.2</v>
      </c>
      <c r="AL8" s="19">
        <v>0</v>
      </c>
      <c r="AM8" s="20">
        <f t="shared" si="0"/>
        <v>95944.5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20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10665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20">
        <f t="shared" si="0"/>
        <v>10665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20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20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5944.8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20">
        <f t="shared" si="0"/>
        <v>5944.8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20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20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20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20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20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20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20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20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20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20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20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20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20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20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18756.400000000001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549</v>
      </c>
      <c r="AL29" s="19">
        <v>0</v>
      </c>
      <c r="AM29" s="20">
        <f t="shared" si="0"/>
        <v>19305.400000000001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20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20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20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20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20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20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22189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20">
        <f t="shared" si="0"/>
        <v>22189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10422.799999999999</v>
      </c>
      <c r="AL37" s="19">
        <v>0</v>
      </c>
      <c r="AM37" s="20">
        <f t="shared" si="0"/>
        <v>10422.799999999999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20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20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20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20">
        <f t="shared" ref="C41:AL41" si="1">SUM(C5:C40)</f>
        <v>0</v>
      </c>
      <c r="D41" s="20">
        <f t="shared" si="1"/>
        <v>0</v>
      </c>
      <c r="E41" s="20">
        <f t="shared" si="1"/>
        <v>0</v>
      </c>
      <c r="F41" s="20">
        <f t="shared" si="1"/>
        <v>0</v>
      </c>
      <c r="G41" s="20">
        <f t="shared" si="1"/>
        <v>0</v>
      </c>
      <c r="H41" s="20">
        <f t="shared" si="1"/>
        <v>0</v>
      </c>
      <c r="I41" s="20">
        <f t="shared" si="1"/>
        <v>0</v>
      </c>
      <c r="J41" s="20">
        <f t="shared" si="1"/>
        <v>0</v>
      </c>
      <c r="K41" s="20">
        <f t="shared" si="1"/>
        <v>106450.5</v>
      </c>
      <c r="L41" s="20">
        <f t="shared" si="1"/>
        <v>0</v>
      </c>
      <c r="M41" s="20">
        <f t="shared" si="1"/>
        <v>0</v>
      </c>
      <c r="N41" s="20">
        <f t="shared" si="1"/>
        <v>2840.2</v>
      </c>
      <c r="O41" s="20">
        <f t="shared" si="1"/>
        <v>0</v>
      </c>
      <c r="P41" s="20">
        <f t="shared" si="1"/>
        <v>0</v>
      </c>
      <c r="Q41" s="20">
        <f t="shared" si="1"/>
        <v>0</v>
      </c>
      <c r="R41" s="20">
        <f t="shared" si="1"/>
        <v>0</v>
      </c>
      <c r="S41" s="20">
        <f t="shared" si="1"/>
        <v>0</v>
      </c>
      <c r="T41" s="20">
        <f t="shared" si="1"/>
        <v>0</v>
      </c>
      <c r="U41" s="20">
        <f t="shared" si="1"/>
        <v>0</v>
      </c>
      <c r="V41" s="20">
        <f t="shared" si="1"/>
        <v>1133</v>
      </c>
      <c r="W41" s="20">
        <f t="shared" si="1"/>
        <v>0</v>
      </c>
      <c r="X41" s="20">
        <f t="shared" si="1"/>
        <v>0</v>
      </c>
      <c r="Y41" s="20">
        <f t="shared" si="1"/>
        <v>38798.800000000003</v>
      </c>
      <c r="Z41" s="20">
        <f t="shared" si="1"/>
        <v>0</v>
      </c>
      <c r="AA41" s="20">
        <f t="shared" si="1"/>
        <v>0</v>
      </c>
      <c r="AB41" s="20">
        <f t="shared" si="1"/>
        <v>0</v>
      </c>
      <c r="AC41" s="20">
        <f t="shared" si="1"/>
        <v>0</v>
      </c>
      <c r="AD41" s="20">
        <f t="shared" si="1"/>
        <v>0</v>
      </c>
      <c r="AE41" s="20">
        <f t="shared" si="1"/>
        <v>0</v>
      </c>
      <c r="AF41" s="20">
        <f t="shared" si="1"/>
        <v>0</v>
      </c>
      <c r="AG41" s="20">
        <f t="shared" si="1"/>
        <v>0</v>
      </c>
      <c r="AH41" s="20">
        <f t="shared" si="1"/>
        <v>0</v>
      </c>
      <c r="AI41" s="20">
        <f t="shared" si="1"/>
        <v>0</v>
      </c>
      <c r="AJ41" s="20">
        <f t="shared" si="1"/>
        <v>0</v>
      </c>
      <c r="AK41" s="20">
        <f t="shared" si="1"/>
        <v>15249</v>
      </c>
      <c r="AL41" s="20">
        <f t="shared" si="1"/>
        <v>0</v>
      </c>
      <c r="AM41" s="20">
        <f t="shared" si="0"/>
        <v>164471.5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Table6_0701</vt:lpstr>
      <vt:lpstr>Table6_0703</vt:lpstr>
      <vt:lpstr>Table6_0710</vt:lpstr>
      <vt:lpstr>Table6_0713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2019-09-18T07:11:23Z</dcterms:created>
  <dcterms:modified xsi:type="dcterms:W3CDTF">2021-10-21T08:34:27Z</dcterms:modified>
</cp:coreProperties>
</file>